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318BAAF-C4D4-40C3-8A87-7F37C985411F}" xr6:coauthVersionLast="47" xr6:coauthVersionMax="47" xr10:uidLastSave="{00000000-0000-0000-0000-000000000000}"/>
  <bookViews>
    <workbookView xWindow="28680" yWindow="-120" windowWidth="29040" windowHeight="1572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5" i="157" l="1"/>
  <c r="Q44" i="157"/>
  <c r="Q41" i="157"/>
  <c r="D7" i="158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N9" i="158" s="1"/>
  <c r="G9" i="158"/>
  <c r="U8" i="158"/>
  <c r="K8" i="158"/>
  <c r="G8" i="158"/>
  <c r="X7" i="158"/>
  <c r="U7" i="158"/>
  <c r="K7" i="158"/>
  <c r="G7" i="158"/>
  <c r="C7" i="158"/>
  <c r="N44" i="158" l="1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7" i="157" l="1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G62" i="158" s="1"/>
  <c r="Y7" i="158" s="1"/>
  <c r="D49" i="118"/>
  <c r="Y8" i="158" l="1"/>
  <c r="Y9" i="158" s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G59" i="158" s="1"/>
  <c r="Q7" i="158" s="1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Q12" i="158"/>
  <c r="S12" i="158" s="1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<sst xmlns="http://schemas.openxmlformats.org/spreadsheetml/2006/main" count="2374" uniqueCount="409">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</sst>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4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126663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" thickBot="1">
      <c r="B49" s="157"/>
    </row>
    <row r="50" spans="2:14" ht="12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2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269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126782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2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127373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127892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2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128441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128836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2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131458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132047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133215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134135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3" width="18.1796875" style="1" customWidth="1"/>
    <col min="24" max="24" width="13.26953125" style="1" customWidth="1"/>
    <col min="25" max="25" width="13.7265625" style="1" customWidth="1"/>
    <col min="26" max="26" width="13.54296875" style="1" bestFit="1" customWidth="1"/>
    <col min="27" max="27" width="13" style="1" bestFit="1" customWidth="1"/>
    <col min="28" max="28" width="8.81640625" style="1" hidden="1" customWidth="1"/>
    <col min="29" max="30" width="9.1796875" style="1"/>
    <col min="31" max="31" width="9.1796875" style="2"/>
    <col min="32" max="32" width="9.81640625" style="3" customWidth="1"/>
    <col min="33" max="33" width="9.1796875" style="1"/>
    <col min="34" max="34" width="9.7265625" style="1" customWidth="1"/>
    <col min="35" max="16384" width="9.1796875" style="1"/>
  </cols>
  <sheetData>
    <row r="1" spans="2:256">
      <c r="D1" s="123"/>
    </row>
    <row r="2" spans="2:256" ht="12" thickBot="1">
      <c r="AA2" s="90"/>
    </row>
    <row r="3" spans="2:256" ht="16" thickBot="1">
      <c r="M3" s="62" t="s">
        <v>51</v>
      </c>
      <c r="N3" s="62"/>
      <c r="O3" s="63"/>
      <c r="P3" s="14"/>
      <c r="Q3" s="72">
        <v>134477</v>
      </c>
      <c r="R3" s="26"/>
    </row>
    <row r="4" spans="2:256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135653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135703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139395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141193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142384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" thickBot="1"/>
    <row r="66" spans="4:7" ht="12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" thickBot="1">
      <c r="D70" s="137" t="s">
        <v>46</v>
      </c>
      <c r="E70" s="142"/>
      <c r="F70" s="143"/>
      <c r="G70" s="155">
        <f>'July 2020'!W48</f>
        <v>-1304143</v>
      </c>
    </row>
    <row r="71" spans="4:7" ht="12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143556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" thickBot="1">
      <c r="D63" s="137" t="s">
        <v>46</v>
      </c>
      <c r="E63" s="142"/>
      <c r="F63" s="143"/>
      <c r="G63" s="155">
        <f>'Aug 2020 '!W62</f>
        <v>-1504892</v>
      </c>
    </row>
    <row r="64" spans="2:31" ht="12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144013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" thickBot="1">
      <c r="D56" s="137" t="s">
        <v>46</v>
      </c>
      <c r="E56" s="142"/>
      <c r="F56" s="143"/>
      <c r="G56" s="155">
        <f>'Oct 2020'!W55</f>
        <v>-1674581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145544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" thickBot="1">
      <c r="D56" s="137" t="s">
        <v>46</v>
      </c>
      <c r="E56" s="142"/>
      <c r="F56" s="143"/>
      <c r="G56" s="155">
        <f>'Nov 2020'!W48</f>
        <v>0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146471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" thickBot="1">
      <c r="D62" s="137" t="s">
        <v>46</v>
      </c>
      <c r="E62" s="142"/>
      <c r="F62" s="143"/>
      <c r="G62" s="155">
        <f>'Jan 2021'!Y48</f>
        <v>-1888018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147445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" thickBot="1">
      <c r="D55" s="137" t="s">
        <v>46</v>
      </c>
      <c r="E55" s="142"/>
      <c r="F55" s="143"/>
      <c r="G55" s="155">
        <f>'Feb 2021'!Y55</f>
        <v>-2010949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147741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" thickBot="1">
      <c r="D62" s="137" t="s">
        <v>46</v>
      </c>
      <c r="E62" s="142"/>
      <c r="F62" s="143"/>
      <c r="G62" s="155">
        <f>'Apr 2021 '!Y48</f>
        <v>-2094800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150204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" thickBot="1">
      <c r="D55" s="137" t="s">
        <v>46</v>
      </c>
      <c r="E55" s="142"/>
      <c r="F55" s="143"/>
      <c r="G55" s="155">
        <f>'May 2021'!Y55</f>
        <v>-2207839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150929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" thickBot="1">
      <c r="D62" s="137" t="s">
        <v>46</v>
      </c>
      <c r="E62" s="142"/>
      <c r="F62" s="143"/>
      <c r="G62" s="155">
        <f>'July 2021'!Y48</f>
        <v>-2186584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152822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" thickBot="1">
      <c r="D62" s="137" t="s">
        <v>46</v>
      </c>
      <c r="E62" s="142"/>
      <c r="F62" s="143"/>
      <c r="G62" s="155">
        <f>'Aug 2021'!Y55</f>
        <v>-2363784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154236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" thickBot="1">
      <c r="D62" s="137" t="s">
        <v>46</v>
      </c>
      <c r="E62" s="142"/>
      <c r="F62" s="143"/>
      <c r="G62" s="155">
        <f>'OCT 2021'!Y55</f>
        <v>-2432452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155409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" thickBot="1">
      <c r="D62" s="137" t="s">
        <v>46</v>
      </c>
      <c r="E62" s="142"/>
      <c r="F62" s="143"/>
      <c r="G62" s="155">
        <f>'NOV 2021 '!Y55</f>
        <v>-2264979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153957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" thickBot="1">
      <c r="D48" s="137" t="s">
        <v>46</v>
      </c>
      <c r="E48" s="142"/>
      <c r="F48" s="143"/>
      <c r="G48" s="155">
        <f>'JAN 2022'!Y55</f>
        <v>-2471607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156792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" thickBot="1">
      <c r="D48" s="137" t="s">
        <v>46</v>
      </c>
      <c r="E48" s="142"/>
      <c r="F48" s="143"/>
      <c r="G48" s="155">
        <f>'MAR 2022 '!Y41</f>
        <v>-2418596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157772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" thickBot="1">
      <c r="D69" s="137" t="s">
        <v>46</v>
      </c>
      <c r="E69" s="142"/>
      <c r="F69" s="143"/>
      <c r="G69" s="155">
        <f>'APR 2022 '!Y41</f>
        <v>-2505596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160858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" thickBot="1">
      <c r="D55" s="137" t="s">
        <v>46</v>
      </c>
      <c r="E55" s="142"/>
      <c r="F55" s="143"/>
      <c r="G55" s="155">
        <f>'MAY 2022'!Y62</f>
        <v>-2580914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" thickBot="1">
      <c r="D62" s="137" t="s">
        <v>46</v>
      </c>
      <c r="E62" s="142"/>
      <c r="F62" s="143"/>
      <c r="G62" s="155">
        <f>'JULY 2022'!Y48</f>
        <v>-2470899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164350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" thickBot="1">
      <c r="D62" s="137" t="s">
        <v>46</v>
      </c>
      <c r="E62" s="142"/>
      <c r="F62" s="143"/>
      <c r="G62" s="155">
        <f>'AUG 2022 '!Y55</f>
        <v>-2719611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167187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" thickBot="1">
      <c r="D62" s="137" t="s">
        <v>46</v>
      </c>
      <c r="E62" s="142"/>
      <c r="F62" s="143"/>
      <c r="G62" s="155">
        <f>'OCT 2022'!Y55</f>
        <v>-2704678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168086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" thickBot="1">
      <c r="D62" s="137" t="s">
        <v>46</v>
      </c>
      <c r="E62" s="142"/>
      <c r="F62" s="143"/>
      <c r="G62" s="155">
        <f>'DEC 2022'!Y55</f>
        <v>-2819078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164638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" thickBot="1">
      <c r="D55" s="137" t="s">
        <v>46</v>
      </c>
      <c r="E55" s="142"/>
      <c r="F55" s="143"/>
      <c r="G55" s="155">
        <f>'JAN 2023'!Y55</f>
        <v>-3019451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165827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" thickBot="1">
      <c r="D62" s="137" t="s">
        <v>46</v>
      </c>
      <c r="E62" s="142"/>
      <c r="F62" s="143"/>
      <c r="G62" s="155">
        <f>'MARCH 2023'!Y48</f>
        <v>-2978709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164799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" thickBot="1">
      <c r="D55" s="137" t="s">
        <v>46</v>
      </c>
      <c r="E55" s="142"/>
      <c r="F55" s="143"/>
      <c r="G55" s="155">
        <f>'APRIL 2023'!Y55</f>
        <v>-3178159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165143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" thickBot="1">
      <c r="D55" s="137" t="s">
        <v>46</v>
      </c>
      <c r="E55" s="142"/>
      <c r="F55" s="143"/>
      <c r="G55" s="155">
        <f>'MAY 2023'!W48</f>
        <v>-3187798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165296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" thickBot="1">
      <c r="D62" s="137" t="s">
        <v>46</v>
      </c>
      <c r="E62" s="142"/>
      <c r="F62" s="143"/>
      <c r="G62" s="155">
        <f>'JULY 2023 '!W48</f>
        <v>-3199801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164548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" thickBot="1">
      <c r="D55" s="137" t="s">
        <v>46</v>
      </c>
      <c r="E55" s="142"/>
      <c r="F55" s="143"/>
      <c r="G55" s="155">
        <f>'SEPT 2023 '!W55</f>
        <v>-3223708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" thickBot="1">
      <c r="D62" s="137" t="s">
        <v>46</v>
      </c>
      <c r="E62" s="142"/>
      <c r="F62" s="143"/>
      <c r="G62" s="155">
        <f>'OCT 2023'!W48</f>
        <v>-3183450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162394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" thickBot="1">
      <c r="D55" s="137" t="s">
        <v>46</v>
      </c>
      <c r="E55" s="142"/>
      <c r="F55" s="143"/>
      <c r="G55" s="155">
        <f>'DEC 2023'!W55</f>
        <v>-3234908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161351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" thickBot="1">
      <c r="D55" s="137" t="s">
        <v>46</v>
      </c>
      <c r="E55" s="142"/>
      <c r="F55" s="143"/>
      <c r="G55" s="155">
        <f>'JAN 2024 '!W48</f>
        <v>-3266231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161608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" thickBot="1">
      <c r="D48" s="137" t="s">
        <v>46</v>
      </c>
      <c r="E48" s="142"/>
      <c r="F48" s="143"/>
      <c r="G48" s="155">
        <f>'FEB 2024'!W48</f>
        <v>-3266353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161280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" thickBot="1">
      <c r="D69" s="137" t="s">
        <v>46</v>
      </c>
      <c r="E69" s="142"/>
      <c r="F69" s="143"/>
      <c r="G69" s="155">
        <f>'APR 2024'!W41</f>
        <v>-3260243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" thickBot="1">
      <c r="D55" s="137" t="s">
        <v>46</v>
      </c>
      <c r="E55" s="142"/>
      <c r="F55" s="143"/>
      <c r="G55" s="155">
        <f>'MAY 2024 '!W62</f>
        <v>-3212268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162202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" thickBot="1">
      <c r="D69" s="137" t="s">
        <v>46</v>
      </c>
      <c r="E69" s="142"/>
      <c r="F69" s="143"/>
      <c r="G69" s="155">
        <f>'JUNE 2024'!W48</f>
        <v>-3153974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162940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" thickBot="1">
      <c r="D48" s="137" t="s">
        <v>46</v>
      </c>
      <c r="E48" s="142"/>
      <c r="F48" s="143"/>
      <c r="G48" s="155">
        <f>'AUG 2024'!W62</f>
        <v>-3122265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163232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" thickBot="1">
      <c r="D69" s="137" t="s">
        <v>46</v>
      </c>
      <c r="E69" s="142"/>
      <c r="F69" s="143"/>
      <c r="G69" s="155">
        <f>'OCT 2024 '!W41</f>
        <v>-3079988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163898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" thickBot="1">
      <c r="D62" s="137" t="s">
        <v>46</v>
      </c>
      <c r="E62" s="142"/>
      <c r="F62" s="143"/>
      <c r="G62" s="155">
        <f>'NOV 2024'!W62</f>
        <v>-3032399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" thickBot="1">
      <c r="D48" s="137" t="s">
        <v>46</v>
      </c>
      <c r="E48" s="142"/>
      <c r="F48" s="143"/>
      <c r="G48" s="155">
        <f>'JAN 2025'!Y55</f>
        <v>-3011263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166419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" thickBot="1">
      <c r="D55" s="137" t="s">
        <v>46</v>
      </c>
      <c r="E55" s="142"/>
      <c r="F55" s="143"/>
      <c r="G55" s="155">
        <f>'FEB 2025'!Y41</f>
        <v>-2976092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167149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" thickBot="1">
      <c r="D62" s="137" t="s">
        <v>46</v>
      </c>
      <c r="E62" s="142"/>
      <c r="F62" s="143"/>
      <c r="G62" s="155">
        <f>'APR 2025'!Y48</f>
        <v>-2893212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" thickBot="1">
      <c r="D62" s="137" t="s">
        <v>46</v>
      </c>
      <c r="E62" s="142"/>
      <c r="F62" s="143"/>
      <c r="G62" s="155">
        <f>'MAY 2025'!Y55</f>
        <v>-2847917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" thickBot="1">
      <c r="D62" s="137" t="s">
        <v>46</v>
      </c>
      <c r="E62" s="142"/>
      <c r="F62" s="143"/>
      <c r="G62" s="155">
        <f>'JULY 2025 '!Y55</f>
        <v>-2794110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" thickBot="1">
      <c r="D62" s="137" t="s">
        <v>46</v>
      </c>
      <c r="E62" s="142"/>
      <c r="F62" s="143"/>
      <c r="G62" s="155">
        <f>'AUG 2025'!Y55</f>
        <v>-2773403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" thickBot="1"/>
    <row r="57" spans="2:31" ht="12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" thickBot="1">
      <c r="D61" s="137" t="s">
        <v>46</v>
      </c>
      <c r="E61" s="142"/>
      <c r="F61" s="143"/>
      <c r="G61" s="155">
        <f>'OCT 2025'!Y55</f>
        <v>-2661858</v>
      </c>
    </row>
    <row r="62" spans="2:31" ht="12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" thickBot="1">
      <c r="D63" s="137" t="s">
        <v>46</v>
      </c>
      <c r="E63" s="142"/>
      <c r="F63" s="143"/>
      <c r="G63" s="155">
        <f>'DEC 2025'!Y54</f>
        <v>-2604179</v>
      </c>
    </row>
    <row r="64" spans="2:31" ht="12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" thickBot="1">
      <c r="D55" s="137" t="s">
        <v>46</v>
      </c>
      <c r="E55" s="142"/>
      <c r="F55" s="143"/>
      <c r="G55" s="155">
        <f>'Jan 2026'!Y56</f>
        <v>-2586845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" thickBot="1">
      <c r="D55" s="137" t="s">
        <v>46</v>
      </c>
      <c r="E55" s="142"/>
      <c r="F55" s="143"/>
      <c r="G55" s="155">
        <f>'Mar 2026'!Y48</f>
        <v>-2521998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" thickBot="1">
      <c r="D55" s="137" t="s">
        <v>46</v>
      </c>
      <c r="E55" s="142"/>
      <c r="F55" s="143"/>
      <c r="G55" s="155">
        <f>'Apr 2026'!Y48</f>
        <v>-2405948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I22" activePane="bottomRight" state="frozen"/>
      <selection pane="topRight" activeCell="C1" sqref="C1"/>
      <selection pane="bottomLeft" activeCell="A7" sqref="A7"/>
      <selection pane="bottomRight" activeCell="W51" sqref="W5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-2293804.5714285714</v>
      </c>
      <c r="Y40" s="178">
        <f t="shared" si="13"/>
        <v>-2307417</v>
      </c>
      <c r="Z40" s="213">
        <f>AVERAGE(Y40:Y48)</f>
        <v>-2293702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1995234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1995234</v>
      </c>
      <c r="O47" s="65">
        <f t="shared" si="3"/>
        <v>200720.60756097548</v>
      </c>
      <c r="P47" s="5">
        <f t="shared" si="6"/>
        <v>8229544.9099999946</v>
      </c>
      <c r="Q47" s="161">
        <f>Q46+N47</f>
        <v>2324334.5099999998</v>
      </c>
      <c r="R47" s="27">
        <f t="shared" si="1"/>
        <v>215.44823340406495</v>
      </c>
      <c r="S47" s="4">
        <f>SUM($Q$7:$Q47)/T47</f>
        <v>374582.60756097542</v>
      </c>
      <c r="T47" s="16">
        <v>41</v>
      </c>
      <c r="U47" s="135"/>
      <c r="V47" s="128"/>
      <c r="W47" s="102"/>
      <c r="X47" s="213"/>
      <c r="Y47" s="178">
        <f>Y46-K47-L47</f>
        <v>-2293343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247143.29571428557</v>
      </c>
      <c r="P48" s="5">
        <f t="shared" si="6"/>
        <v>10380018.419999994</v>
      </c>
      <c r="Q48" s="161">
        <f>Q47+N48+1</f>
        <v>2324335.5099999998</v>
      </c>
      <c r="R48" s="27">
        <f t="shared" si="1"/>
        <v>242.14911580120187</v>
      </c>
      <c r="S48" s="4">
        <f>SUM($Q$7:$Q48)/T48</f>
        <v>421005.29571428557</v>
      </c>
      <c r="T48" s="16">
        <v>42</v>
      </c>
      <c r="U48" s="135"/>
      <c r="V48" s="128"/>
      <c r="W48" s="102"/>
      <c r="X48" s="213"/>
      <c r="Y48" s="178">
        <f t="shared" si="13"/>
        <v>-2293343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" thickBot="1">
      <c r="D55" s="137" t="s">
        <v>46</v>
      </c>
      <c r="E55" s="142"/>
      <c r="F55" s="143"/>
      <c r="G55" s="155">
        <f>'May 2026'!Y48</f>
        <v>-2346602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</f>
        <v>-20779</v>
      </c>
      <c r="E7" s="193"/>
      <c r="F7" s="194"/>
      <c r="G7" s="195">
        <f>D7+E7+F7-G60-G61</f>
        <v>-20779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-20779</v>
      </c>
      <c r="O7" s="201">
        <f>P7/T7</f>
        <v>2129695.5099999998</v>
      </c>
      <c r="P7" s="202">
        <f>(+$Q7-$Q$3)</f>
        <v>2129695.5099999998</v>
      </c>
      <c r="Q7" s="203">
        <f>G59+N7+1</f>
        <v>2303557.5099999998</v>
      </c>
      <c r="R7" s="204">
        <f t="shared" ref="R7:R55" si="1">$S7/$Q$3*100</f>
        <v>1324.9344365071147</v>
      </c>
      <c r="S7" s="205">
        <f>$Q7</f>
        <v>2303557.5099999998</v>
      </c>
      <c r="T7" s="206">
        <v>1</v>
      </c>
      <c r="U7" s="207">
        <f>B7</f>
        <v>46232</v>
      </c>
      <c r="V7" s="208"/>
      <c r="W7" s="209"/>
      <c r="X7" s="212" t="e">
        <f>AVERAGE(W7:W11)</f>
        <v>#DIV/0!</v>
      </c>
      <c r="Y7" s="317">
        <f>G62-K7-L7</f>
        <v>-2293343</v>
      </c>
      <c r="Z7" s="212">
        <f>AVERAGE(Y7:Y13)</f>
        <v>-2293342.8571428573</v>
      </c>
      <c r="AA7" s="90"/>
    </row>
    <row r="8" spans="2:255">
      <c r="B8" s="113">
        <v>46233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2129694.5099999998</v>
      </c>
      <c r="P8" s="160">
        <f>(IF($Q8&lt;0,-$Q$3+P7,($Q8-$Q$3)+P7))</f>
        <v>4259389.0199999996</v>
      </c>
      <c r="Q8" s="161">
        <f>Q7+N8-2</f>
        <v>2303555.5099999998</v>
      </c>
      <c r="R8" s="27">
        <f t="shared" si="1"/>
        <v>1324.9338613383027</v>
      </c>
      <c r="S8" s="162">
        <f>SUM($Q$7:$Q8)/T8</f>
        <v>2303556.5099999998</v>
      </c>
      <c r="T8" s="163">
        <v>2</v>
      </c>
      <c r="U8" s="135">
        <f>B7+6</f>
        <v>46238</v>
      </c>
      <c r="V8" s="128"/>
      <c r="W8" s="102"/>
      <c r="X8" s="213"/>
      <c r="Y8" s="178">
        <f>Y7-K8-L8</f>
        <v>-2293343</v>
      </c>
      <c r="Z8" s="213"/>
      <c r="AA8" s="90"/>
    </row>
    <row r="9" spans="2:255">
      <c r="B9" s="113">
        <v>46234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2129694.5099999998</v>
      </c>
      <c r="P9" s="160">
        <f t="shared" ref="P9" si="4">(IF($Q9&lt;0,-$Q$3+P8,($Q9-$Q$3)+P8))</f>
        <v>6389083.5299999993</v>
      </c>
      <c r="Q9" s="161">
        <f>Q8+N9+1</f>
        <v>2303556.5099999998</v>
      </c>
      <c r="R9" s="27">
        <f t="shared" si="1"/>
        <v>1324.9344365071147</v>
      </c>
      <c r="S9" s="4">
        <f>SUM($Q$7:$Q9)/T9+1</f>
        <v>2303557.5099999998</v>
      </c>
      <c r="T9" s="15">
        <v>3</v>
      </c>
      <c r="V9" s="128"/>
      <c r="W9" s="102"/>
      <c r="X9" s="213"/>
      <c r="Y9" s="178">
        <f>Y8-K9-L9</f>
        <v>-2293343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2129694.5099999998</v>
      </c>
      <c r="P10" s="160">
        <f>(IF($Q10&lt;0,-$Q$3+P9,($Q10-$Q$3)+P9))</f>
        <v>8518778.0399999991</v>
      </c>
      <c r="Q10" s="161">
        <f t="shared" ref="Q10:Q11" si="5">Q9+N10</f>
        <v>2303556.5099999998</v>
      </c>
      <c r="R10" s="27">
        <f t="shared" si="1"/>
        <v>1324.9332861694907</v>
      </c>
      <c r="S10" s="4">
        <f>SUM($Q$7:$Q10)/T10-1</f>
        <v>2303555.5099999998</v>
      </c>
      <c r="T10" s="15">
        <v>4</v>
      </c>
      <c r="V10" s="128"/>
      <c r="W10" s="102"/>
      <c r="X10" s="213"/>
      <c r="Y10" s="178">
        <f>Y9-K10-L10</f>
        <v>-2293343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2129694.5099999998</v>
      </c>
      <c r="P11" s="160">
        <f t="shared" ref="P11:P55" si="6">(IF($Q11&lt;0,-$Q$3+P10,($Q11-$Q$3)+P10))</f>
        <v>10648472.549999999</v>
      </c>
      <c r="Q11" s="161">
        <f t="shared" si="5"/>
        <v>2303556.5099999998</v>
      </c>
      <c r="R11" s="27">
        <f t="shared" si="1"/>
        <v>1324.9338613383027</v>
      </c>
      <c r="S11" s="4">
        <f>SUM($Q$7:$Q11)/T11</f>
        <v>2303556.5099999998</v>
      </c>
      <c r="T11" s="15">
        <v>5</v>
      </c>
      <c r="U11" s="25"/>
      <c r="V11" s="131"/>
      <c r="W11" s="102"/>
      <c r="X11" s="213"/>
      <c r="Y11" s="178">
        <f t="shared" ref="Y11:Y18" si="7">Y10-K11-L11</f>
        <v>-2293343</v>
      </c>
      <c r="Z11" s="213"/>
      <c r="AA11" s="90"/>
    </row>
    <row r="12" spans="2:255">
      <c r="B12" s="113">
        <v>46237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2129694.5099999998</v>
      </c>
      <c r="P12" s="160">
        <f t="shared" si="6"/>
        <v>12778167.059999999</v>
      </c>
      <c r="Q12" s="161">
        <f>Q11+N12</f>
        <v>2303556.5099999998</v>
      </c>
      <c r="R12" s="27">
        <f t="shared" si="1"/>
        <v>1324.9344365071147</v>
      </c>
      <c r="S12" s="4">
        <f>SUM($Q$7:$Q12)/T12+1</f>
        <v>2303557.5099999998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-2293343</v>
      </c>
      <c r="Z12" s="213">
        <f>AVERAGE(Y12:Y20)</f>
        <v>-2293342.111111111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0</v>
      </c>
      <c r="O13" s="65">
        <f t="shared" si="3"/>
        <v>2129694.3671428571</v>
      </c>
      <c r="P13" s="160">
        <f t="shared" si="6"/>
        <v>14907860.569999998</v>
      </c>
      <c r="Q13" s="161">
        <f>Q12+N13-1</f>
        <v>2303555.5099999998</v>
      </c>
      <c r="R13" s="27">
        <f t="shared" si="1"/>
        <v>1324.9337791713297</v>
      </c>
      <c r="S13" s="4">
        <f>SUM($Q$7:$Q13)/T13</f>
        <v>2303556.3671428571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-2293342</v>
      </c>
      <c r="Z13" s="213"/>
      <c r="AA13" s="90"/>
      <c r="AB13" s="90"/>
    </row>
    <row r="14" spans="2:255">
      <c r="B14" s="113">
        <v>46239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2129695.2599999998</v>
      </c>
      <c r="P14" s="160">
        <f t="shared" si="6"/>
        <v>17037554.079999998</v>
      </c>
      <c r="Q14" s="161">
        <f>Q13+N14</f>
        <v>2303555.5099999998</v>
      </c>
      <c r="R14" s="27">
        <f t="shared" si="1"/>
        <v>1324.9337175460996</v>
      </c>
      <c r="S14" s="4">
        <f>SUM($Q$7:$Q14)/T14</f>
        <v>2303556.2599999998</v>
      </c>
      <c r="T14" s="15">
        <v>8</v>
      </c>
      <c r="W14" s="102"/>
      <c r="X14" s="213"/>
      <c r="Y14" s="178">
        <f>Y13-K14-L14</f>
        <v>-2293342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2129694.0655555553</v>
      </c>
      <c r="P15" s="5">
        <f t="shared" si="6"/>
        <v>19167246.589999996</v>
      </c>
      <c r="Q15" s="161">
        <f>Q14+N15-1</f>
        <v>2303554.5099999998</v>
      </c>
      <c r="R15" s="27">
        <f t="shared" si="1"/>
        <v>1324.9336057077196</v>
      </c>
      <c r="S15" s="4">
        <f>SUM($Q$7:$Q15)/T15</f>
        <v>2303556.0655555553</v>
      </c>
      <c r="T15" s="15">
        <v>9</v>
      </c>
      <c r="W15" s="102"/>
      <c r="X15" s="213"/>
      <c r="Y15" s="178">
        <f>Y14-K15-L15</f>
        <v>-2293342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2129694.0099999993</v>
      </c>
      <c r="P16" s="68">
        <f t="shared" si="6"/>
        <v>21296940.099999994</v>
      </c>
      <c r="Q16" s="161">
        <f>Q15+N16+1</f>
        <v>2303555.5099999998</v>
      </c>
      <c r="R16" s="69">
        <f t="shared" si="1"/>
        <v>1324.9335737538963</v>
      </c>
      <c r="S16" s="70">
        <f>SUM($Q$7:$Q16)/T16</f>
        <v>2303556.0099999993</v>
      </c>
      <c r="T16" s="71">
        <v>10</v>
      </c>
      <c r="V16" s="130"/>
      <c r="W16" s="102"/>
      <c r="X16" s="213"/>
      <c r="Y16" s="178">
        <f>Y15-K16-L16</f>
        <v>-2293342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2129693.9645454539</v>
      </c>
      <c r="P17" s="5">
        <f t="shared" si="6"/>
        <v>23426633.609999992</v>
      </c>
      <c r="Q17" s="161">
        <f>Q16+N17</f>
        <v>2303555.5099999998</v>
      </c>
      <c r="R17" s="27">
        <f t="shared" si="1"/>
        <v>1324.9335476098595</v>
      </c>
      <c r="S17" s="4">
        <f>SUM($Q$7:$Q17)/T17</f>
        <v>2303555.9645454539</v>
      </c>
      <c r="T17" s="16">
        <v>11</v>
      </c>
      <c r="U17" s="25"/>
      <c r="V17" s="133"/>
      <c r="W17" s="102"/>
      <c r="X17" s="213"/>
      <c r="Y17" s="178">
        <f t="shared" si="7"/>
        <v>-2293342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2129693.9266666658</v>
      </c>
      <c r="P18" s="5">
        <f t="shared" si="6"/>
        <v>25556327.11999999</v>
      </c>
      <c r="Q18" s="161">
        <f t="shared" ref="Q18" si="10">Q17+N18</f>
        <v>2303555.5099999998</v>
      </c>
      <c r="R18" s="27">
        <f t="shared" si="1"/>
        <v>1324.933525823162</v>
      </c>
      <c r="S18" s="4">
        <f>SUM($Q$7:$Q18)/T18</f>
        <v>2303555.9266666658</v>
      </c>
      <c r="T18" s="16">
        <v>12</v>
      </c>
      <c r="U18" s="25"/>
      <c r="V18" s="133"/>
      <c r="W18" s="102"/>
      <c r="X18" s="213"/>
      <c r="Y18" s="178">
        <f t="shared" si="7"/>
        <v>-2293342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2129693.8946153838</v>
      </c>
      <c r="P19" s="5">
        <f t="shared" si="6"/>
        <v>27686020.629999988</v>
      </c>
      <c r="Q19" s="161">
        <f>Q18+N19</f>
        <v>2303555.5099999998</v>
      </c>
      <c r="R19" s="27">
        <f t="shared" si="1"/>
        <v>1324.9335073882642</v>
      </c>
      <c r="S19" s="4">
        <f>SUM($Q$7:$Q19)/T19</f>
        <v>2303555.8946153838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-2293342</v>
      </c>
      <c r="Z19" s="213">
        <f>AVERAGE(Y19:Y27)</f>
        <v>-2293342.111111111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2129693.8671428561</v>
      </c>
      <c r="P20" s="5">
        <f t="shared" si="6"/>
        <v>29815714.139999986</v>
      </c>
      <c r="Q20" s="161">
        <f>Q19+N20</f>
        <v>2303555.5099999998</v>
      </c>
      <c r="R20" s="27">
        <f t="shared" si="1"/>
        <v>1324.9334915869231</v>
      </c>
      <c r="S20" s="4">
        <f>SUM($Q$7:$Q20)/T20</f>
        <v>2303555.8671428561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-2293342</v>
      </c>
      <c r="Z20" s="213"/>
      <c r="AA20" s="90"/>
      <c r="AB20" s="90"/>
    </row>
    <row r="21" spans="2:31">
      <c r="B21" s="113">
        <v>46246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2129693.9099999988</v>
      </c>
      <c r="P21" s="5">
        <f t="shared" si="6"/>
        <v>31945408.649999984</v>
      </c>
      <c r="Q21" s="161">
        <f>Q20+N21+1</f>
        <v>2303556.5099999998</v>
      </c>
      <c r="R21" s="27">
        <f t="shared" si="1"/>
        <v>1324.9335162370148</v>
      </c>
      <c r="S21" s="4">
        <f>SUM($Q$7:$Q21)/T21</f>
        <v>2303555.9099999988</v>
      </c>
      <c r="T21" s="16">
        <v>15</v>
      </c>
      <c r="V21" s="128"/>
      <c r="W21" s="102"/>
      <c r="X21" s="213"/>
      <c r="Y21" s="178">
        <f>Y20-K21-L21-2</f>
        <v>-2293344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2129693.8849999988</v>
      </c>
      <c r="P22" s="5">
        <f t="shared" si="6"/>
        <v>34075102.159999982</v>
      </c>
      <c r="Q22" s="161">
        <f>Q21+N22-1</f>
        <v>2303555.5099999998</v>
      </c>
      <c r="R22" s="27">
        <f t="shared" si="1"/>
        <v>1324.9335018577947</v>
      </c>
      <c r="S22" s="4">
        <f>SUM($Q$7:$Q22)/T22</f>
        <v>2303555.8849999988</v>
      </c>
      <c r="T22" s="16">
        <v>16</v>
      </c>
      <c r="V22" s="128"/>
      <c r="W22" s="102"/>
      <c r="X22" s="213"/>
      <c r="Y22" s="178">
        <f>Y21-K22-L22+3</f>
        <v>-2293341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2129693.8629411752</v>
      </c>
      <c r="P23" s="5">
        <f t="shared" si="6"/>
        <v>36204795.669999979</v>
      </c>
      <c r="Q23" s="161">
        <f>Q22+N23</f>
        <v>2303555.5099999998</v>
      </c>
      <c r="R23" s="27">
        <f t="shared" si="1"/>
        <v>1324.9334891702472</v>
      </c>
      <c r="S23" s="4">
        <f>SUM($Q$7:$Q23)/T23</f>
        <v>2303555.8629411752</v>
      </c>
      <c r="T23" s="16">
        <v>17</v>
      </c>
      <c r="U23" s="25"/>
      <c r="V23" s="132"/>
      <c r="W23" s="102"/>
      <c r="X23" s="213"/>
      <c r="Y23" s="178">
        <f>Y22-K23-L23-1</f>
        <v>-2293342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2129693.8433333319</v>
      </c>
      <c r="P24" s="5">
        <f t="shared" si="6"/>
        <v>38334489.179999977</v>
      </c>
      <c r="Q24" s="161">
        <f>Q23+N24</f>
        <v>2303555.5099999998</v>
      </c>
      <c r="R24" s="27">
        <f t="shared" si="1"/>
        <v>1324.9334778924272</v>
      </c>
      <c r="S24" s="4">
        <f>SUM($Q$7:$Q24)/T24</f>
        <v>2303555.8433333319</v>
      </c>
      <c r="T24" s="16">
        <v>18</v>
      </c>
      <c r="V24" s="132"/>
      <c r="W24" s="102"/>
      <c r="X24" s="213"/>
      <c r="Y24" s="178">
        <f t="shared" ref="Y24:Y48" si="13">Y23-K24-L24</f>
        <v>-2293342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2129693.8257894726</v>
      </c>
      <c r="P25" s="5">
        <f t="shared" si="6"/>
        <v>40464182.689999975</v>
      </c>
      <c r="Q25" s="161">
        <f>Q24+N25</f>
        <v>2303555.5099999998</v>
      </c>
      <c r="R25" s="27">
        <f t="shared" si="1"/>
        <v>1324.9334678017465</v>
      </c>
      <c r="S25" s="4">
        <f>SUM($Q$7:$Q25)/T25</f>
        <v>2303555.8257894726</v>
      </c>
      <c r="T25" s="16">
        <v>19</v>
      </c>
      <c r="V25" s="128"/>
      <c r="W25" s="102"/>
      <c r="X25" s="213"/>
      <c r="Y25" s="178">
        <f t="shared" si="13"/>
        <v>-2293342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2129693.8099999987</v>
      </c>
      <c r="P26" s="5">
        <f t="shared" si="6"/>
        <v>42593876.199999973</v>
      </c>
      <c r="Q26" s="161">
        <f>Q25+N26</f>
        <v>2303555.5099999998</v>
      </c>
      <c r="R26" s="27">
        <f t="shared" si="1"/>
        <v>1324.9334587201336</v>
      </c>
      <c r="S26" s="4">
        <f>SUM($Q$7:$Q26)/T26</f>
        <v>2303555.8099999987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-2293342</v>
      </c>
      <c r="Z26" s="213">
        <f>AVERAGE(Y26:Y34)</f>
        <v>-2293339.222222222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2129693.7957142843</v>
      </c>
      <c r="P27" s="5">
        <f t="shared" si="6"/>
        <v>44723569.709999971</v>
      </c>
      <c r="Q27" s="161">
        <f>Q26+N27</f>
        <v>2303555.5099999998</v>
      </c>
      <c r="R27" s="27">
        <f t="shared" si="1"/>
        <v>1324.9334505034362</v>
      </c>
      <c r="S27" s="4">
        <f>SUM($Q$7:$Q27)/T27</f>
        <v>2303555.7957142843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-2293342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2129693.6463636351</v>
      </c>
      <c r="P28" s="5">
        <f t="shared" si="6"/>
        <v>46853260.219999969</v>
      </c>
      <c r="Q28" s="161">
        <f>Q27+N28-3</f>
        <v>2303552.5099999998</v>
      </c>
      <c r="R28" s="27">
        <f t="shared" si="1"/>
        <v>1324.9333646016007</v>
      </c>
      <c r="S28" s="4">
        <f>SUM($Q$7:$Q28)/T28</f>
        <v>2303555.6463636351</v>
      </c>
      <c r="T28" s="16">
        <v>22</v>
      </c>
      <c r="V28" s="128"/>
      <c r="W28" s="102"/>
      <c r="X28" s="213"/>
      <c r="Y28" s="178">
        <f>Y27-K28-L28+3</f>
        <v>-2293339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2129693.5099999984</v>
      </c>
      <c r="P29" s="5">
        <f t="shared" si="6"/>
        <v>48982950.729999967</v>
      </c>
      <c r="Q29" s="161">
        <f>Q28+N29</f>
        <v>2303552.5099999998</v>
      </c>
      <c r="R29" s="27">
        <f t="shared" si="1"/>
        <v>1324.9332861694897</v>
      </c>
      <c r="S29" s="4">
        <f>SUM($Q$7:$Q29)/T29</f>
        <v>2303555.5099999984</v>
      </c>
      <c r="T29" s="16">
        <v>23</v>
      </c>
      <c r="V29" s="128"/>
      <c r="W29" s="102"/>
      <c r="X29" s="213"/>
      <c r="Y29" s="178">
        <f>Y28-K29-L29</f>
        <v>-2293339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2129693.3849999984</v>
      </c>
      <c r="P30" s="5">
        <f t="shared" si="6"/>
        <v>51112641.239999965</v>
      </c>
      <c r="Q30" s="161">
        <f>Q29+N30</f>
        <v>2303552.5099999998</v>
      </c>
      <c r="R30" s="27">
        <f t="shared" si="1"/>
        <v>1324.9332142733883</v>
      </c>
      <c r="S30" s="4">
        <f>SUM($Q$7:$Q30)/T30</f>
        <v>2303555.3849999984</v>
      </c>
      <c r="T30" s="16">
        <v>24</v>
      </c>
      <c r="V30" s="128"/>
      <c r="W30" s="102"/>
      <c r="X30" s="213"/>
      <c r="Y30" s="178">
        <f t="shared" si="13"/>
        <v>-2293339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2129693.2699999986</v>
      </c>
      <c r="P31" s="5">
        <f t="shared" si="6"/>
        <v>53242331.749999963</v>
      </c>
      <c r="Q31" s="161">
        <f t="shared" ref="Q31:Q39" si="15">Q30+N31</f>
        <v>2303552.5099999998</v>
      </c>
      <c r="R31" s="27">
        <f t="shared" si="1"/>
        <v>1324.9331481289751</v>
      </c>
      <c r="S31" s="4">
        <f>SUM($Q$7:$Q31)/T31</f>
        <v>2303555.2699999986</v>
      </c>
      <c r="T31" s="16">
        <v>25</v>
      </c>
      <c r="V31" s="134"/>
      <c r="W31" s="102"/>
      <c r="X31" s="213"/>
      <c r="Y31" s="178">
        <f t="shared" si="13"/>
        <v>-2293339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2129693.1638461524</v>
      </c>
      <c r="P32" s="5">
        <f t="shared" si="6"/>
        <v>55372022.259999961</v>
      </c>
      <c r="Q32" s="161">
        <f t="shared" si="15"/>
        <v>2303552.5099999998</v>
      </c>
      <c r="R32" s="27">
        <f t="shared" si="1"/>
        <v>1324.9330870725935</v>
      </c>
      <c r="S32" s="4">
        <f>SUM($Q$7:$Q32)/T32</f>
        <v>2303555.1638461524</v>
      </c>
      <c r="T32" s="16">
        <v>26</v>
      </c>
      <c r="U32" s="25"/>
      <c r="V32" s="134"/>
      <c r="W32" s="102"/>
      <c r="X32" s="213"/>
      <c r="Y32" s="178">
        <f t="shared" si="13"/>
        <v>-2293339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2129693.028518517</v>
      </c>
      <c r="P33" s="5">
        <f t="shared" si="6"/>
        <v>57501711.769999959</v>
      </c>
      <c r="Q33" s="161">
        <f>Q32+N33-1</f>
        <v>2303551.5099999998</v>
      </c>
      <c r="R33" s="27">
        <f t="shared" si="1"/>
        <v>1324.9330092363582</v>
      </c>
      <c r="S33" s="4">
        <f>SUM($Q$7:$Q33)/T33</f>
        <v>2303555.028518517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-2293337</v>
      </c>
      <c r="Z33" s="213">
        <f>AVERAGE(Y33:Y41)</f>
        <v>-2293338.4444444445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2129692.9028571411</v>
      </c>
      <c r="P34" s="5">
        <f t="shared" si="6"/>
        <v>59631401.279999956</v>
      </c>
      <c r="Q34" s="161">
        <f>Q33+N34</f>
        <v>2303551.5099999998</v>
      </c>
      <c r="R34" s="27">
        <f t="shared" si="1"/>
        <v>1324.9329369598538</v>
      </c>
      <c r="S34" s="4">
        <f>SUM($Q$7:$Q34)/T34</f>
        <v>2303554.9028571411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-2293337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2129582.4065517224</v>
      </c>
      <c r="P35" s="5">
        <f t="shared" si="6"/>
        <v>61757889.789999954</v>
      </c>
      <c r="Q35" s="161">
        <f>Q34+N35</f>
        <v>2300350.5099999998</v>
      </c>
      <c r="R35" s="27">
        <f t="shared" si="1"/>
        <v>1324.8693829311308</v>
      </c>
      <c r="S35" s="4">
        <f>SUM($Q$7:$Q35)/T35</f>
        <v>2303444.4065517224</v>
      </c>
      <c r="T35" s="16">
        <v>29</v>
      </c>
      <c r="V35" s="128"/>
      <c r="W35" s="102"/>
      <c r="X35" s="213"/>
      <c r="Y35" s="178">
        <f>Y34-K35-L35-1</f>
        <v>-2293338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2129479.3099999982</v>
      </c>
      <c r="P36" s="5">
        <f t="shared" si="6"/>
        <v>63884379.299999952</v>
      </c>
      <c r="Q36" s="161">
        <f>Q35+N36+1</f>
        <v>2300351.5099999998</v>
      </c>
      <c r="R36" s="27">
        <f t="shared" si="1"/>
        <v>1324.8106601787613</v>
      </c>
      <c r="S36" s="4">
        <f>SUM($Q$7:$Q36)/T36+1</f>
        <v>2303342.3099999982</v>
      </c>
      <c r="T36" s="16">
        <v>30</v>
      </c>
      <c r="V36" s="133"/>
      <c r="W36" s="102"/>
      <c r="X36" s="213"/>
      <c r="Y36" s="178">
        <f>Y35-K36-L36-1</f>
        <v>-2293339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2129382.8970967727</v>
      </c>
      <c r="P37" s="5">
        <f t="shared" si="6"/>
        <v>66010869.80999995</v>
      </c>
      <c r="Q37" s="161">
        <f>Q36+N37+1</f>
        <v>2300352.5099999998</v>
      </c>
      <c r="R37" s="27">
        <f t="shared" si="1"/>
        <v>1324.7552064837473</v>
      </c>
      <c r="S37" s="4">
        <f>SUM($Q$7:$Q37)/T37+1</f>
        <v>2303245.8970967727</v>
      </c>
      <c r="T37" s="16">
        <v>31</v>
      </c>
      <c r="U37" s="25"/>
      <c r="V37" s="134"/>
      <c r="W37" s="102"/>
      <c r="X37" s="213"/>
      <c r="Y37" s="178">
        <f t="shared" si="13"/>
        <v>-2293339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2129292.5099999984</v>
      </c>
      <c r="P38" s="5">
        <f t="shared" si="6"/>
        <v>68137360.319999948</v>
      </c>
      <c r="Q38" s="161">
        <f>Q37+N38</f>
        <v>2300352.5099999998</v>
      </c>
      <c r="R38" s="27">
        <f t="shared" si="1"/>
        <v>1324.7026434758595</v>
      </c>
      <c r="S38" s="4">
        <f>SUM($Q$7:$Q38)/T38</f>
        <v>2303154.5099999988</v>
      </c>
      <c r="T38" s="16">
        <v>32</v>
      </c>
      <c r="U38" s="25"/>
      <c r="V38" s="134"/>
      <c r="W38" s="102"/>
      <c r="X38" s="213"/>
      <c r="Y38" s="178">
        <f t="shared" si="13"/>
        <v>-2293339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2129207.6009090897</v>
      </c>
      <c r="P39" s="5">
        <f t="shared" si="6"/>
        <v>70263850.829999954</v>
      </c>
      <c r="Q39" s="161">
        <f t="shared" si="15"/>
        <v>2300352.5099999998</v>
      </c>
      <c r="R39" s="27">
        <f t="shared" si="1"/>
        <v>1324.6538064149097</v>
      </c>
      <c r="S39" s="4">
        <f>SUM($Q$7:$Q39)/T39</f>
        <v>2303069.6009090901</v>
      </c>
      <c r="T39" s="16">
        <v>33</v>
      </c>
      <c r="U39" s="25"/>
      <c r="V39" s="134"/>
      <c r="W39" s="102"/>
      <c r="X39" s="213"/>
      <c r="Y39" s="178">
        <f t="shared" si="13"/>
        <v>-2293339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2129127.6864705868</v>
      </c>
      <c r="P40" s="5">
        <f t="shared" si="6"/>
        <v>72390341.339999959</v>
      </c>
      <c r="Q40" s="161">
        <f>Q39+N40</f>
        <v>2300352.5099999998</v>
      </c>
      <c r="R40" s="27">
        <f t="shared" si="1"/>
        <v>1324.6078421222505</v>
      </c>
      <c r="S40" s="4">
        <f>SUM($Q$7:$Q40)/T40</f>
        <v>2302989.6864705873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-2293339</v>
      </c>
      <c r="Z40" s="213">
        <f>AVERAGE(Y40:Y48)</f>
        <v>-2293339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2129052.3671428561</v>
      </c>
      <c r="P41" s="5">
        <f t="shared" si="6"/>
        <v>74516832.849999964</v>
      </c>
      <c r="Q41" s="161">
        <f>Q40+N41+1</f>
        <v>2300353.5099999998</v>
      </c>
      <c r="R41" s="27">
        <f t="shared" si="1"/>
        <v>1324.5645207939956</v>
      </c>
      <c r="S41" s="4">
        <f>SUM($Q$7:$Q41)/T41</f>
        <v>2302914.3671428566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-2293339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2128981.2599999993</v>
      </c>
      <c r="P42" s="5">
        <f t="shared" si="6"/>
        <v>76643325.35999997</v>
      </c>
      <c r="Q42" s="161">
        <f>Q41+N42+1</f>
        <v>2300354.5099999998</v>
      </c>
      <c r="R42" s="27">
        <f t="shared" si="1"/>
        <v>1324.5236221831105</v>
      </c>
      <c r="S42" s="4">
        <f>SUM($Q$7:$Q42)/T42</f>
        <v>2302843.2599999998</v>
      </c>
      <c r="T42" s="16">
        <v>36</v>
      </c>
      <c r="U42" s="135"/>
      <c r="V42" s="128"/>
      <c r="W42" s="102"/>
      <c r="X42" s="213"/>
      <c r="Y42" s="178">
        <f t="shared" si="13"/>
        <v>-2293339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2128913.9964864859</v>
      </c>
      <c r="P43" s="5">
        <f t="shared" si="6"/>
        <v>78769817.869999975</v>
      </c>
      <c r="Q43" s="161">
        <f>Q42+N43</f>
        <v>2300354.5099999998</v>
      </c>
      <c r="R43" s="27">
        <f t="shared" si="1"/>
        <v>1324.4849343079491</v>
      </c>
      <c r="S43" s="4">
        <f>SUM($Q$7:$Q43)/T43</f>
        <v>2302775.9964864864</v>
      </c>
      <c r="T43" s="16">
        <v>37</v>
      </c>
      <c r="U43" s="135"/>
      <c r="V43" s="128"/>
      <c r="W43" s="102"/>
      <c r="X43" s="213"/>
      <c r="Y43" s="178">
        <f t="shared" si="13"/>
        <v>-2293339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2128850.2468421049</v>
      </c>
      <c r="P44" s="5">
        <f t="shared" si="6"/>
        <v>80896309.37999998</v>
      </c>
      <c r="Q44" s="161">
        <f>Q43+N44-1</f>
        <v>2300353.5099999998</v>
      </c>
      <c r="R44" s="27">
        <f t="shared" si="1"/>
        <v>1324.4482675007218</v>
      </c>
      <c r="S44" s="4">
        <f>SUM($Q$7:$Q44)/T44</f>
        <v>2302712.2468421049</v>
      </c>
      <c r="T44" s="16">
        <v>38</v>
      </c>
      <c r="U44" s="135"/>
      <c r="V44" s="128"/>
      <c r="W44" s="102"/>
      <c r="X44" s="213"/>
      <c r="Y44" s="178">
        <f t="shared" si="13"/>
        <v>-2293339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2128789.7920512818</v>
      </c>
      <c r="P45" s="5">
        <f t="shared" si="6"/>
        <v>83022801.889999986</v>
      </c>
      <c r="Q45" s="161">
        <f>Q44+N45+1</f>
        <v>2300354.5099999998</v>
      </c>
      <c r="R45" s="27">
        <f t="shared" si="1"/>
        <v>1324.4134957905019</v>
      </c>
      <c r="S45" s="4">
        <f>SUM($Q$7:$Q45)/T45</f>
        <v>2302651.7920512822</v>
      </c>
      <c r="T45" s="16">
        <v>39</v>
      </c>
      <c r="U45" s="135"/>
      <c r="V45" s="128"/>
      <c r="W45" s="102"/>
      <c r="X45" s="213"/>
      <c r="Y45" s="178">
        <f t="shared" si="13"/>
        <v>-2293339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2128732.36</v>
      </c>
      <c r="P46" s="5">
        <f t="shared" si="6"/>
        <v>85149294.399999991</v>
      </c>
      <c r="Q46" s="161">
        <f t="shared" ref="Q46" si="16">Q45+N46</f>
        <v>2300354.5099999998</v>
      </c>
      <c r="R46" s="27">
        <f t="shared" si="1"/>
        <v>1324.3804626657927</v>
      </c>
      <c r="S46" s="4">
        <f>SUM($Q$7:$Q46)/T46</f>
        <v>2302594.3600000003</v>
      </c>
      <c r="T46" s="16">
        <v>40</v>
      </c>
      <c r="U46" s="135"/>
      <c r="V46" s="128"/>
      <c r="W46" s="102"/>
      <c r="X46" s="213"/>
      <c r="Y46" s="178">
        <f t="shared" si="13"/>
        <v>-2293339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2128677.7295121951</v>
      </c>
      <c r="P47" s="5">
        <f t="shared" si="6"/>
        <v>87275786.909999996</v>
      </c>
      <c r="Q47" s="161">
        <f>Q46+N47</f>
        <v>2300354.5099999998</v>
      </c>
      <c r="R47" s="27">
        <f t="shared" si="1"/>
        <v>1324.3490409130204</v>
      </c>
      <c r="S47" s="4">
        <f>SUM($Q$7:$Q47)/T47</f>
        <v>2302539.7295121956</v>
      </c>
      <c r="T47" s="16">
        <v>41</v>
      </c>
      <c r="U47" s="135"/>
      <c r="V47" s="128"/>
      <c r="W47" s="102"/>
      <c r="X47" s="213"/>
      <c r="Y47" s="178">
        <f>Y46-K47-L47</f>
        <v>-2293339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2128625.7242857143</v>
      </c>
      <c r="P48" s="5">
        <f t="shared" si="6"/>
        <v>89402280.420000002</v>
      </c>
      <c r="Q48" s="161">
        <f>Q47+N48+1</f>
        <v>2300355.5099999998</v>
      </c>
      <c r="R48" s="27">
        <f t="shared" si="1"/>
        <v>1324.3191291286853</v>
      </c>
      <c r="S48" s="4">
        <f>SUM($Q$7:$Q48)/T48</f>
        <v>2302487.7242857148</v>
      </c>
      <c r="T48" s="16">
        <v>42</v>
      </c>
      <c r="U48" s="135"/>
      <c r="V48" s="128"/>
      <c r="W48" s="102"/>
      <c r="X48" s="213"/>
      <c r="Y48" s="178">
        <f t="shared" si="13"/>
        <v>-2293339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2179256.5459523811</v>
      </c>
      <c r="P49" s="5">
        <f t="shared" si="6"/>
        <v>91528774.930000007</v>
      </c>
      <c r="Q49" s="161">
        <f t="shared" ref="Q49:Q55" si="22">Q48+N49+1</f>
        <v>2300356.5099999998</v>
      </c>
      <c r="R49" s="27">
        <f t="shared" si="1"/>
        <v>1355.8213510605842</v>
      </c>
      <c r="S49" s="4">
        <f>SUM($Q$7:$Q49)/T49</f>
        <v>2357258.1173809529</v>
      </c>
      <c r="T49" s="16">
        <v>42</v>
      </c>
      <c r="U49" s="135"/>
      <c r="V49" s="128"/>
      <c r="W49" s="102"/>
      <c r="X49" s="213"/>
      <c r="Y49" s="178">
        <f t="shared" ref="Y49:Y55" si="23">Y48-K49-L49</f>
        <v>-2293339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2229887.3914285717</v>
      </c>
      <c r="P50" s="5">
        <f t="shared" si="6"/>
        <v>93655270.440000013</v>
      </c>
      <c r="Q50" s="161">
        <f t="shared" si="22"/>
        <v>2300357.5099999998</v>
      </c>
      <c r="R50" s="27">
        <f t="shared" si="1"/>
        <v>1387.3235866869786</v>
      </c>
      <c r="S50" s="4">
        <f>SUM($Q$7:$Q50)/T50</f>
        <v>2412028.5342857148</v>
      </c>
      <c r="T50" s="16">
        <v>42</v>
      </c>
      <c r="U50" s="135"/>
      <c r="V50" s="128"/>
      <c r="W50" s="102"/>
      <c r="X50" s="213"/>
      <c r="Y50" s="178">
        <f t="shared" si="23"/>
        <v>-2293339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2280518.260714286</v>
      </c>
      <c r="P51" s="5">
        <f t="shared" si="6"/>
        <v>95781766.950000018</v>
      </c>
      <c r="Q51" s="161">
        <f t="shared" si="22"/>
        <v>2300358.5099999998</v>
      </c>
      <c r="R51" s="27">
        <f t="shared" si="1"/>
        <v>1418.8258360078687</v>
      </c>
      <c r="S51" s="4">
        <f>SUM($Q$7:$Q51)/T51</f>
        <v>2466798.9750000006</v>
      </c>
      <c r="T51" s="16">
        <v>42</v>
      </c>
      <c r="U51" s="135"/>
      <c r="V51" s="128"/>
      <c r="W51" s="102"/>
      <c r="X51" s="213"/>
      <c r="Y51" s="178">
        <f t="shared" si="23"/>
        <v>-2293339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2331149.1538095241</v>
      </c>
      <c r="P52" s="5">
        <f t="shared" si="6"/>
        <v>97908264.460000023</v>
      </c>
      <c r="Q52" s="161">
        <f t="shared" si="22"/>
        <v>2300359.5099999998</v>
      </c>
      <c r="R52" s="27">
        <f t="shared" si="1"/>
        <v>1450.3280990232543</v>
      </c>
      <c r="S52" s="4">
        <f>SUM($Q$7:$Q52)/T52</f>
        <v>2521569.4395238105</v>
      </c>
      <c r="T52" s="16">
        <v>42</v>
      </c>
      <c r="U52" s="135"/>
      <c r="V52" s="128"/>
      <c r="W52" s="102"/>
      <c r="X52" s="213"/>
      <c r="Y52" s="178">
        <f t="shared" si="23"/>
        <v>-2293339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2381780.0707142865</v>
      </c>
      <c r="P53" s="5">
        <f t="shared" si="6"/>
        <v>100034762.97000003</v>
      </c>
      <c r="Q53" s="161">
        <f t="shared" si="22"/>
        <v>2300360.5099999998</v>
      </c>
      <c r="R53" s="27">
        <f t="shared" si="1"/>
        <v>1481.8303757331353</v>
      </c>
      <c r="S53" s="4">
        <f>SUM($Q$7:$Q53)/T53</f>
        <v>2576339.9278571438</v>
      </c>
      <c r="T53" s="16">
        <v>42</v>
      </c>
      <c r="U53" s="135"/>
      <c r="V53" s="128"/>
      <c r="W53" s="102"/>
      <c r="X53" s="213"/>
      <c r="Y53" s="178">
        <f t="shared" si="23"/>
        <v>-2293339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2432411.0114285722</v>
      </c>
      <c r="P54" s="5">
        <f t="shared" si="6"/>
        <v>102161262.48000003</v>
      </c>
      <c r="Q54" s="161">
        <f t="shared" si="22"/>
        <v>2300361.5099999998</v>
      </c>
      <c r="R54" s="27">
        <f t="shared" si="1"/>
        <v>1513.3326661375122</v>
      </c>
      <c r="S54" s="4">
        <f>SUM($Q$7:$Q54)/T54</f>
        <v>2631110.4400000013</v>
      </c>
      <c r="T54" s="16">
        <v>42</v>
      </c>
      <c r="U54" s="135"/>
      <c r="V54" s="128"/>
      <c r="W54" s="102"/>
      <c r="X54" s="213"/>
      <c r="Y54" s="178">
        <f t="shared" si="23"/>
        <v>-2293339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2483041.9759523817</v>
      </c>
      <c r="P55" s="5">
        <f t="shared" si="6"/>
        <v>104287762.99000004</v>
      </c>
      <c r="Q55" s="161">
        <f t="shared" si="22"/>
        <v>2300362.5099999998</v>
      </c>
      <c r="R55" s="27">
        <f t="shared" si="1"/>
        <v>1544.8349702363842</v>
      </c>
      <c r="S55" s="4">
        <f>SUM($Q$7:$Q55)/T55</f>
        <v>2685880.9759523822</v>
      </c>
      <c r="T55" s="16">
        <v>42</v>
      </c>
      <c r="U55" s="135"/>
      <c r="V55" s="128"/>
      <c r="W55" s="102"/>
      <c r="X55" s="213"/>
      <c r="Y55" s="178">
        <f t="shared" si="23"/>
        <v>-2293339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2324335.5099999998</v>
      </c>
    </row>
    <row r="60" spans="2:31">
      <c r="D60" s="135" t="s">
        <v>4</v>
      </c>
      <c r="E60" s="136"/>
      <c r="F60" s="140"/>
      <c r="G60" s="89">
        <f>'July 2026'!E48</f>
        <v>0</v>
      </c>
    </row>
    <row r="61" spans="2:31">
      <c r="D61" s="135" t="s">
        <v>60</v>
      </c>
      <c r="E61" s="141"/>
      <c r="F61" s="140"/>
      <c r="G61" s="89">
        <f>'July 2026'!F48</f>
        <v>0</v>
      </c>
    </row>
    <row r="62" spans="2:31" ht="12" thickBot="1">
      <c r="D62" s="137" t="s">
        <v>46</v>
      </c>
      <c r="E62" s="142"/>
      <c r="F62" s="143"/>
      <c r="G62" s="155">
        <f>'July 2026'!Y48</f>
        <v>-2293343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92"/>
  <sheetViews>
    <sheetView topLeftCell="A5965" workbookViewId="0">
      <selection activeCell="D5992" sqref="D5992"/>
    </sheetView>
  </sheetViews>
  <sheetFormatPr defaultRowHeight="12.5"/>
  <cols>
    <col min="1" max="1" width="10.1796875" style="94" bestFit="1" customWidth="1"/>
    <col min="2" max="2" width="20.81640625" bestFit="1" customWidth="1"/>
    <col min="3" max="3" width="19.453125" bestFit="1" customWidth="1"/>
    <col min="9" max="9" width="11.26953125" bestFit="1" customWidth="1"/>
    <col min="12" max="12" width="9.7265625" bestFit="1" customWidth="1"/>
    <col min="16" max="16" width="8.54296875" customWidth="1"/>
    <col min="17" max="17" width="9.7265625" hidden="1" customWidth="1"/>
    <col min="18" max="18" width="9.17968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" thickBot="1">
      <c r="A8" s="96">
        <v>39609</v>
      </c>
      <c r="B8" s="76">
        <v>2486</v>
      </c>
      <c r="C8" s="77">
        <v>2325</v>
      </c>
    </row>
    <row r="9" spans="1:6" ht="13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" thickBot="1">
      <c r="A28" s="96">
        <v>39637</v>
      </c>
      <c r="B28" s="76">
        <v>214</v>
      </c>
      <c r="C28" s="77">
        <v>5021</v>
      </c>
    </row>
    <row r="29" spans="1:3" ht="13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" thickBot="1">
      <c r="A53" s="96">
        <v>39672</v>
      </c>
      <c r="B53" s="76">
        <v>595</v>
      </c>
      <c r="C53" s="77">
        <v>1183</v>
      </c>
    </row>
    <row r="54" spans="1:3" ht="13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" thickBot="1">
      <c r="A73" s="96">
        <v>39700</v>
      </c>
      <c r="B73" s="76">
        <v>535</v>
      </c>
      <c r="C73" s="77">
        <v>12402</v>
      </c>
    </row>
    <row r="74" spans="1:3" ht="13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" thickBot="1">
      <c r="A93" s="96">
        <v>39728</v>
      </c>
      <c r="B93" s="76">
        <v>18174</v>
      </c>
      <c r="C93" s="77">
        <v>49524</v>
      </c>
    </row>
    <row r="94" spans="1:3" ht="13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" thickBot="1">
      <c r="A117" s="98">
        <v>39763</v>
      </c>
      <c r="B117" s="80">
        <v>7339</v>
      </c>
      <c r="C117" s="81">
        <v>142174</v>
      </c>
    </row>
    <row r="118" spans="1:3" ht="13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" thickBot="1">
      <c r="A137" s="95">
        <v>39791</v>
      </c>
      <c r="B137" s="74">
        <v>4562</v>
      </c>
      <c r="C137" s="75">
        <v>123023</v>
      </c>
    </row>
    <row r="138" spans="1:3" ht="13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" thickBot="1">
      <c r="A164" s="96">
        <v>39833</v>
      </c>
      <c r="B164" s="84">
        <v>6590</v>
      </c>
      <c r="C164" s="81">
        <v>184129</v>
      </c>
    </row>
    <row r="165" spans="1:3" ht="13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5"/>
  <cols>
    <col min="1" max="1" width="23.1796875" style="30" bestFit="1" customWidth="1"/>
    <col min="2" max="2" width="14.54296875" customWidth="1"/>
    <col min="3" max="3" width="23.1796875" customWidth="1"/>
    <col min="4" max="4" width="19.7265625" bestFit="1" customWidth="1"/>
    <col min="5" max="5" width="14.453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 ht="13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 ht="13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 ht="13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 ht="13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 ht="13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 ht="13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 ht="13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 ht="13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 ht="13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 ht="13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 ht="13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 ht="13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 ht="13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 ht="13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 ht="13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 ht="13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 ht="13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 ht="13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 ht="13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 ht="13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 ht="13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 ht="13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 ht="13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 ht="13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 ht="13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 ht="13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 ht="13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 ht="13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 ht="13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 ht="13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 ht="13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 ht="13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 ht="13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 ht="13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 ht="13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 ht="13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 ht="13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 ht="13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 ht="13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 ht="13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 ht="13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 ht="13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 ht="13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 ht="13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 ht="13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 ht="13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 ht="13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 ht="13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 ht="13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 ht="13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 ht="13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 ht="13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 ht="13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 ht="13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 ht="13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 ht="13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 ht="13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 ht="13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 ht="13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 ht="13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 ht="13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 ht="13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 ht="13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 ht="13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 ht="13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 ht="13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 ht="13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 ht="13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 ht="13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 ht="13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 ht="13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 ht="13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 ht="13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 ht="13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 ht="13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 ht="13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 ht="13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 ht="13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 ht="13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 ht="13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 ht="13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 ht="13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 ht="13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 ht="13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 ht="13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 ht="13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 ht="13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 ht="13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 ht="13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 ht="13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 ht="13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 ht="13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 ht="13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 ht="13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 ht="13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 ht="13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 ht="13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 ht="13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 ht="13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 ht="13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 ht="13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 ht="13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 ht="13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 ht="13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 ht="13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 ht="13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 ht="13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 ht="13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 ht="13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 ht="13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 ht="13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 ht="13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 ht="13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 ht="13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 ht="13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 ht="13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 ht="13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 ht="13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 ht="13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 ht="13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 ht="13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 ht="13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 ht="13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 ht="13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 ht="13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 ht="13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 ht="13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 ht="13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 ht="13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 ht="13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 ht="13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 ht="13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 ht="13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 ht="13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 ht="13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 ht="13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 ht="13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 ht="13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 ht="13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 ht="13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 ht="13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 ht="13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 ht="13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 ht="13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 ht="13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 ht="13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 ht="13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 ht="13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 ht="13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 ht="13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 ht="13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 ht="13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 ht="13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 ht="13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 ht="13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 ht="13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 ht="13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 ht="13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 ht="13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 ht="13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 ht="13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 ht="13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 ht="13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 ht="13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 ht="13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 ht="13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 ht="13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 ht="13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 ht="13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 ht="13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 ht="13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 ht="13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 ht="13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 ht="13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 ht="13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 ht="13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 ht="13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 ht="13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 ht="13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 ht="13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 ht="13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 ht="13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 ht="13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 ht="13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 ht="13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 ht="13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 ht="13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 ht="13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 ht="13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 ht="13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 ht="13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 ht="13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 ht="13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 ht="13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 ht="13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 ht="13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 ht="13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 ht="13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 ht="13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 ht="13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 ht="13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 ht="13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 ht="13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 ht="13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 ht="13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 ht="13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 ht="13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 ht="13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 ht="13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 ht="13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 ht="13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 ht="13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 ht="13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 ht="13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 ht="13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 ht="13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 ht="13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 ht="13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 ht="13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 ht="13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 ht="13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 ht="13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 ht="13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 ht="13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 ht="13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 ht="13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 ht="13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 ht="13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 ht="13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 ht="13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 ht="13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 ht="13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 ht="13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 ht="13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 ht="13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 ht="13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 ht="13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 ht="13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 ht="13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 ht="13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 ht="13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 ht="13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 ht="13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 ht="13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 ht="13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 ht="13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 ht="13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 ht="13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 ht="13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 ht="13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 ht="13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 ht="13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 ht="13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 ht="13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 ht="13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 ht="13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2026-07-27T09:55:16Z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